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/chart1.xml" ContentType="application/vnd.openxmlformats-officedocument.drawingml.char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60" windowWidth="17040" windowHeight="10560"/>
  </bookViews>
  <sheets>
    <sheet name="Лист1" sheetId="1" r:id="rId1"/>
    <sheet name="Лист2" sheetId="2" r:id="rId2"/>
    <sheet name="Лист3" sheetId="3" r:id="rId3"/>
  </sheets>
  <calcPr calcId="125725"/>
</workbook>
</file>

<file path=xl/calcChain.xml><?xml version="1.0" encoding="utf-8"?>
<calcChain xmlns="http://schemas.openxmlformats.org/spreadsheetml/2006/main">
  <c r="D26" i="1"/>
  <c r="E26"/>
  <c r="F26"/>
  <c r="G26"/>
  <c r="H26"/>
  <c r="I26"/>
  <c r="J26"/>
  <c r="K26"/>
  <c r="L26"/>
  <c r="M26"/>
  <c r="C26"/>
  <c r="D6"/>
  <c r="E6"/>
  <c r="F6"/>
  <c r="G6"/>
  <c r="H6"/>
  <c r="I6"/>
  <c r="J6"/>
  <c r="K6"/>
  <c r="L6"/>
  <c r="M6"/>
  <c r="C6"/>
  <c r="R29"/>
  <c r="R28"/>
  <c r="Q29"/>
  <c r="Q28"/>
  <c r="C27"/>
  <c r="C8"/>
  <c r="C9"/>
  <c r="C10"/>
  <c r="C11"/>
  <c r="C7"/>
  <c r="S42"/>
  <c r="S43"/>
  <c r="S41"/>
  <c r="S40"/>
  <c r="S39"/>
  <c r="C28"/>
  <c r="D28"/>
  <c r="E28"/>
  <c r="F28"/>
  <c r="G28"/>
  <c r="H28"/>
  <c r="I28"/>
  <c r="J28"/>
  <c r="K28"/>
  <c r="L28"/>
  <c r="M28"/>
  <c r="C29"/>
  <c r="D29"/>
  <c r="E29"/>
  <c r="F29"/>
  <c r="G29"/>
  <c r="H29"/>
  <c r="I29"/>
  <c r="J29"/>
  <c r="K29"/>
  <c r="L29"/>
  <c r="M29"/>
  <c r="C30"/>
  <c r="D30"/>
  <c r="E30"/>
  <c r="F30"/>
  <c r="G30"/>
  <c r="H30"/>
  <c r="I30"/>
  <c r="J30"/>
  <c r="K30"/>
  <c r="L30"/>
  <c r="M30"/>
  <c r="C31"/>
  <c r="D31"/>
  <c r="E31"/>
  <c r="F31"/>
  <c r="G31"/>
  <c r="H31"/>
  <c r="I31"/>
  <c r="J31"/>
  <c r="K31"/>
  <c r="L31"/>
  <c r="M31"/>
  <c r="D27"/>
  <c r="E27"/>
  <c r="F27"/>
  <c r="G27"/>
  <c r="H27"/>
  <c r="I27"/>
  <c r="J27"/>
  <c r="K27"/>
  <c r="L27"/>
  <c r="M27"/>
  <c r="R34"/>
  <c r="R35" s="1"/>
  <c r="E7"/>
  <c r="F7"/>
  <c r="G7"/>
  <c r="H7"/>
  <c r="I7"/>
  <c r="J7"/>
  <c r="K7"/>
  <c r="L7"/>
  <c r="M7"/>
  <c r="E8"/>
  <c r="F8"/>
  <c r="G8"/>
  <c r="H8"/>
  <c r="I8"/>
  <c r="J8"/>
  <c r="K8"/>
  <c r="L8"/>
  <c r="M8"/>
  <c r="E9"/>
  <c r="F9"/>
  <c r="G9"/>
  <c r="H9"/>
  <c r="I9"/>
  <c r="J9"/>
  <c r="K9"/>
  <c r="L9"/>
  <c r="M9"/>
  <c r="E10"/>
  <c r="F10"/>
  <c r="G10"/>
  <c r="H10"/>
  <c r="I10"/>
  <c r="J10"/>
  <c r="K10"/>
  <c r="L10"/>
  <c r="M10"/>
  <c r="E11"/>
  <c r="F11"/>
  <c r="G11"/>
  <c r="H11"/>
  <c r="I11"/>
  <c r="J11"/>
  <c r="K11"/>
  <c r="L11"/>
  <c r="M11"/>
  <c r="D8"/>
  <c r="D9"/>
  <c r="D10"/>
  <c r="D11"/>
  <c r="D7"/>
</calcChain>
</file>

<file path=xl/sharedStrings.xml><?xml version="1.0" encoding="utf-8"?>
<sst xmlns="http://schemas.openxmlformats.org/spreadsheetml/2006/main" count="32" uniqueCount="18">
  <si>
    <t>I=u/r</t>
  </si>
  <si>
    <t>P=U*I</t>
  </si>
  <si>
    <t>u=</t>
  </si>
  <si>
    <t>R=</t>
  </si>
  <si>
    <t>Pcol=P/Col</t>
  </si>
  <si>
    <t>A</t>
  </si>
  <si>
    <t>W</t>
  </si>
  <si>
    <t>W\шт</t>
  </si>
  <si>
    <t>мощность на штуку (последовательное вкл)</t>
  </si>
  <si>
    <t>вольт</t>
  </si>
  <si>
    <t>12\27</t>
  </si>
  <si>
    <t>12*0.22</t>
  </si>
  <si>
    <t>2.6\2</t>
  </si>
  <si>
    <t>u</t>
  </si>
  <si>
    <t>I</t>
  </si>
  <si>
    <t>P</t>
  </si>
  <si>
    <t>расчет допустимого тока через 1 резистор</t>
  </si>
  <si>
    <t>ток на штуку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</si>
</sst>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charset val="204"/>
      <scheme val="minor"/>
    </font>
    <font>
      <sz val="8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 tint="-4.9989318521683403E-2"/>
        <bgColor indexed="64"/>
      </patternFill>
    </fill>
  </fills>
  <borders count="1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</borders>
  <cellStyleXfs count="1">
    <xf numFmtId="0" fontId="0" fillId="0" borderId="0"/>
  </cellStyleXfs>
  <cellXfs count="32">
    <xf numFmtId="0" fontId="0" fillId="0" borderId="0" xfId="0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1" fillId="0" borderId="4" xfId="0" applyFont="1" applyBorder="1"/>
    <xf numFmtId="0" fontId="0" fillId="0" borderId="5" xfId="0" applyBorder="1"/>
    <xf numFmtId="0" fontId="0" fillId="0" borderId="6" xfId="0" applyBorder="1"/>
    <xf numFmtId="0" fontId="0" fillId="2" borderId="0" xfId="0" applyFill="1"/>
    <xf numFmtId="0" fontId="0" fillId="0" borderId="0" xfId="0" applyAlignment="1">
      <alignment horizontal="center"/>
    </xf>
    <xf numFmtId="0" fontId="0" fillId="0" borderId="0" xfId="0" applyAlignment="1">
      <alignment horizontal="right"/>
    </xf>
    <xf numFmtId="0" fontId="2" fillId="0" borderId="0" xfId="0" applyFont="1"/>
    <xf numFmtId="16" fontId="0" fillId="0" borderId="0" xfId="0" applyNumberFormat="1"/>
    <xf numFmtId="0" fontId="0" fillId="0" borderId="10" xfId="0" applyBorder="1"/>
    <xf numFmtId="0" fontId="0" fillId="0" borderId="12" xfId="0" applyBorder="1"/>
    <xf numFmtId="0" fontId="0" fillId="3" borderId="0" xfId="0" applyFill="1"/>
    <xf numFmtId="0" fontId="3" fillId="0" borderId="13" xfId="0" applyFont="1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8" xfId="0" applyBorder="1" applyAlignment="1">
      <alignment horizontal="center"/>
    </xf>
    <xf numFmtId="0" fontId="0" fillId="3" borderId="9" xfId="0" applyFill="1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0" xfId="0" applyBorder="1" applyAlignment="1">
      <alignment horizontal="center"/>
    </xf>
    <xf numFmtId="0" fontId="0" fillId="3" borderId="15" xfId="0" applyFill="1" applyBorder="1" applyAlignment="1">
      <alignment horizontal="center"/>
    </xf>
    <xf numFmtId="0" fontId="0" fillId="2" borderId="14" xfId="0" applyFill="1" applyBorder="1" applyAlignment="1">
      <alignment horizontal="center"/>
    </xf>
    <xf numFmtId="0" fontId="0" fillId="2" borderId="0" xfId="0" applyFill="1" applyBorder="1" applyAlignment="1">
      <alignment horizontal="center"/>
    </xf>
    <xf numFmtId="0" fontId="0" fillId="2" borderId="15" xfId="0" applyFill="1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11" xfId="0" applyBorder="1" applyAlignment="1">
      <alignment horizontal="center"/>
    </xf>
    <xf numFmtId="0" fontId="0" fillId="3" borderId="12" xfId="0" applyFill="1" applyBorder="1" applyAlignment="1">
      <alignment horizontal="center"/>
    </xf>
    <xf numFmtId="0" fontId="0" fillId="0" borderId="0" xfId="0" applyAlignment="1">
      <alignment horizontal="center"/>
    </xf>
    <xf numFmtId="0" fontId="0" fillId="0" borderId="7" xfId="0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9" xfId="0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ru-RU"/>
  <c:chart>
    <c:plotArea>
      <c:layout/>
      <c:lineChart>
        <c:grouping val="standard"/>
        <c:ser>
          <c:idx val="0"/>
          <c:order val="0"/>
          <c:marker>
            <c:symbol val="none"/>
          </c:marker>
          <c:cat>
            <c:numRef>
              <c:f>Лист1!$B$7:$B$17</c:f>
              <c:numCache>
                <c:formatCode>General</c:formatCode>
                <c:ptCount val="11"/>
                <c:pt idx="0">
                  <c:v>27</c:v>
                </c:pt>
                <c:pt idx="1">
                  <c:v>56</c:v>
                </c:pt>
                <c:pt idx="2">
                  <c:v>100</c:v>
                </c:pt>
                <c:pt idx="3">
                  <c:v>134</c:v>
                </c:pt>
                <c:pt idx="4">
                  <c:v>170.5</c:v>
                </c:pt>
              </c:numCache>
            </c:numRef>
          </c:cat>
          <c:val>
            <c:numRef>
              <c:f>Лист1!$D$7:$D$17</c:f>
              <c:numCache>
                <c:formatCode>General</c:formatCode>
                <c:ptCount val="11"/>
                <c:pt idx="0">
                  <c:v>0.59259259259259256</c:v>
                </c:pt>
                <c:pt idx="1">
                  <c:v>0.2857142857142857</c:v>
                </c:pt>
                <c:pt idx="2">
                  <c:v>0.16</c:v>
                </c:pt>
                <c:pt idx="3">
                  <c:v>0.11940298507462686</c:v>
                </c:pt>
                <c:pt idx="4">
                  <c:v>9.3841642228738989E-2</c:v>
                </c:pt>
              </c:numCache>
            </c:numRef>
          </c:val>
        </c:ser>
        <c:ser>
          <c:idx val="1"/>
          <c:order val="1"/>
          <c:marker>
            <c:symbol val="none"/>
          </c:marker>
          <c:cat>
            <c:numRef>
              <c:f>Лист1!$B$7:$B$17</c:f>
              <c:numCache>
                <c:formatCode>General</c:formatCode>
                <c:ptCount val="11"/>
                <c:pt idx="0">
                  <c:v>27</c:v>
                </c:pt>
                <c:pt idx="1">
                  <c:v>56</c:v>
                </c:pt>
                <c:pt idx="2">
                  <c:v>100</c:v>
                </c:pt>
                <c:pt idx="3">
                  <c:v>134</c:v>
                </c:pt>
                <c:pt idx="4">
                  <c:v>170.5</c:v>
                </c:pt>
              </c:numCache>
            </c:numRef>
          </c:cat>
          <c:val>
            <c:numRef>
              <c:f>Лист1!$E$7:$E$17</c:f>
              <c:numCache>
                <c:formatCode>General</c:formatCode>
                <c:ptCount val="11"/>
                <c:pt idx="0">
                  <c:v>0.33333333333333331</c:v>
                </c:pt>
                <c:pt idx="1">
                  <c:v>0.1607142857142857</c:v>
                </c:pt>
                <c:pt idx="2">
                  <c:v>0.09</c:v>
                </c:pt>
                <c:pt idx="3">
                  <c:v>6.7164179104477612E-2</c:v>
                </c:pt>
                <c:pt idx="4">
                  <c:v>5.2785923753665698E-2</c:v>
                </c:pt>
              </c:numCache>
            </c:numRef>
          </c:val>
        </c:ser>
        <c:ser>
          <c:idx val="2"/>
          <c:order val="2"/>
          <c:marker>
            <c:symbol val="none"/>
          </c:marker>
          <c:cat>
            <c:numRef>
              <c:f>Лист1!$B$7:$B$17</c:f>
              <c:numCache>
                <c:formatCode>General</c:formatCode>
                <c:ptCount val="11"/>
                <c:pt idx="0">
                  <c:v>27</c:v>
                </c:pt>
                <c:pt idx="1">
                  <c:v>56</c:v>
                </c:pt>
                <c:pt idx="2">
                  <c:v>100</c:v>
                </c:pt>
                <c:pt idx="3">
                  <c:v>134</c:v>
                </c:pt>
                <c:pt idx="4">
                  <c:v>170.5</c:v>
                </c:pt>
              </c:numCache>
            </c:numRef>
          </c:cat>
          <c:val>
            <c:numRef>
              <c:f>Лист1!$F$7:$F$17</c:f>
              <c:numCache>
                <c:formatCode>General</c:formatCode>
                <c:ptCount val="11"/>
                <c:pt idx="0">
                  <c:v>0.21333333333333332</c:v>
                </c:pt>
                <c:pt idx="1">
                  <c:v>0.10285714285714284</c:v>
                </c:pt>
                <c:pt idx="2">
                  <c:v>5.7600000000000005E-2</c:v>
                </c:pt>
                <c:pt idx="3">
                  <c:v>4.2985074626865669E-2</c:v>
                </c:pt>
                <c:pt idx="4">
                  <c:v>3.3782991202346041E-2</c:v>
                </c:pt>
              </c:numCache>
            </c:numRef>
          </c:val>
        </c:ser>
        <c:ser>
          <c:idx val="3"/>
          <c:order val="3"/>
          <c:marker>
            <c:symbol val="none"/>
          </c:marker>
          <c:cat>
            <c:numRef>
              <c:f>Лист1!$B$7:$B$17</c:f>
              <c:numCache>
                <c:formatCode>General</c:formatCode>
                <c:ptCount val="11"/>
                <c:pt idx="0">
                  <c:v>27</c:v>
                </c:pt>
                <c:pt idx="1">
                  <c:v>56</c:v>
                </c:pt>
                <c:pt idx="2">
                  <c:v>100</c:v>
                </c:pt>
                <c:pt idx="3">
                  <c:v>134</c:v>
                </c:pt>
                <c:pt idx="4">
                  <c:v>170.5</c:v>
                </c:pt>
              </c:numCache>
            </c:numRef>
          </c:cat>
          <c:val>
            <c:numRef>
              <c:f>Лист1!$G$7:$G$17</c:f>
              <c:numCache>
                <c:formatCode>General</c:formatCode>
                <c:ptCount val="11"/>
                <c:pt idx="0">
                  <c:v>0.14814814814814814</c:v>
                </c:pt>
                <c:pt idx="1">
                  <c:v>7.1428571428571425E-2</c:v>
                </c:pt>
                <c:pt idx="2">
                  <c:v>0.04</c:v>
                </c:pt>
                <c:pt idx="3">
                  <c:v>2.9850746268656716E-2</c:v>
                </c:pt>
                <c:pt idx="4">
                  <c:v>2.3460410557184747E-2</c:v>
                </c:pt>
              </c:numCache>
            </c:numRef>
          </c:val>
        </c:ser>
        <c:ser>
          <c:idx val="4"/>
          <c:order val="4"/>
          <c:marker>
            <c:symbol val="none"/>
          </c:marker>
          <c:cat>
            <c:numRef>
              <c:f>Лист1!$B$7:$B$17</c:f>
              <c:numCache>
                <c:formatCode>General</c:formatCode>
                <c:ptCount val="11"/>
                <c:pt idx="0">
                  <c:v>27</c:v>
                </c:pt>
                <c:pt idx="1">
                  <c:v>56</c:v>
                </c:pt>
                <c:pt idx="2">
                  <c:v>100</c:v>
                </c:pt>
                <c:pt idx="3">
                  <c:v>134</c:v>
                </c:pt>
                <c:pt idx="4">
                  <c:v>170.5</c:v>
                </c:pt>
              </c:numCache>
            </c:numRef>
          </c:cat>
          <c:val>
            <c:numRef>
              <c:f>Лист1!$H$7:$H$17</c:f>
              <c:numCache>
                <c:formatCode>General</c:formatCode>
                <c:ptCount val="11"/>
                <c:pt idx="0">
                  <c:v>0.10884353741496598</c:v>
                </c:pt>
                <c:pt idx="1">
                  <c:v>5.2478134110787167E-2</c:v>
                </c:pt>
                <c:pt idx="2">
                  <c:v>2.9387755102040818E-2</c:v>
                </c:pt>
                <c:pt idx="3">
                  <c:v>2.1931160523911055E-2</c:v>
                </c:pt>
                <c:pt idx="4">
                  <c:v>1.7236220001196959E-2</c:v>
                </c:pt>
              </c:numCache>
            </c:numRef>
          </c:val>
        </c:ser>
        <c:ser>
          <c:idx val="5"/>
          <c:order val="5"/>
          <c:marker>
            <c:symbol val="none"/>
          </c:marker>
          <c:cat>
            <c:numRef>
              <c:f>Лист1!$B$7:$B$17</c:f>
              <c:numCache>
                <c:formatCode>General</c:formatCode>
                <c:ptCount val="11"/>
                <c:pt idx="0">
                  <c:v>27</c:v>
                </c:pt>
                <c:pt idx="1">
                  <c:v>56</c:v>
                </c:pt>
                <c:pt idx="2">
                  <c:v>100</c:v>
                </c:pt>
                <c:pt idx="3">
                  <c:v>134</c:v>
                </c:pt>
                <c:pt idx="4">
                  <c:v>170.5</c:v>
                </c:pt>
              </c:numCache>
            </c:numRef>
          </c:cat>
          <c:val>
            <c:numRef>
              <c:f>Лист1!$I$7:$I$17</c:f>
              <c:numCache>
                <c:formatCode>General</c:formatCode>
                <c:ptCount val="11"/>
                <c:pt idx="0">
                  <c:v>8.3333333333333329E-2</c:v>
                </c:pt>
                <c:pt idx="1">
                  <c:v>4.0178571428571425E-2</c:v>
                </c:pt>
                <c:pt idx="2">
                  <c:v>2.2499999999999999E-2</c:v>
                </c:pt>
                <c:pt idx="3">
                  <c:v>1.6791044776119403E-2</c:v>
                </c:pt>
                <c:pt idx="4">
                  <c:v>1.3196480938416424E-2</c:v>
                </c:pt>
              </c:numCache>
            </c:numRef>
          </c:val>
        </c:ser>
        <c:ser>
          <c:idx val="6"/>
          <c:order val="6"/>
          <c:marker>
            <c:symbol val="none"/>
          </c:marker>
          <c:cat>
            <c:numRef>
              <c:f>Лист1!$B$7:$B$17</c:f>
              <c:numCache>
                <c:formatCode>General</c:formatCode>
                <c:ptCount val="11"/>
                <c:pt idx="0">
                  <c:v>27</c:v>
                </c:pt>
                <c:pt idx="1">
                  <c:v>56</c:v>
                </c:pt>
                <c:pt idx="2">
                  <c:v>100</c:v>
                </c:pt>
                <c:pt idx="3">
                  <c:v>134</c:v>
                </c:pt>
                <c:pt idx="4">
                  <c:v>170.5</c:v>
                </c:pt>
              </c:numCache>
            </c:numRef>
          </c:cat>
          <c:val>
            <c:numRef>
              <c:f>Лист1!$J$7:$J$17</c:f>
              <c:numCache>
                <c:formatCode>General</c:formatCode>
                <c:ptCount val="11"/>
                <c:pt idx="0">
                  <c:v>6.5843621399176946E-2</c:v>
                </c:pt>
                <c:pt idx="1">
                  <c:v>3.1746031746031744E-2</c:v>
                </c:pt>
                <c:pt idx="2">
                  <c:v>1.7777777777777778E-2</c:v>
                </c:pt>
                <c:pt idx="3">
                  <c:v>1.3266998341625208E-2</c:v>
                </c:pt>
                <c:pt idx="4">
                  <c:v>1.0426849136526556E-2</c:v>
                </c:pt>
              </c:numCache>
            </c:numRef>
          </c:val>
        </c:ser>
        <c:ser>
          <c:idx val="7"/>
          <c:order val="7"/>
          <c:marker>
            <c:symbol val="none"/>
          </c:marker>
          <c:cat>
            <c:numRef>
              <c:f>Лист1!$B$7:$B$17</c:f>
              <c:numCache>
                <c:formatCode>General</c:formatCode>
                <c:ptCount val="11"/>
                <c:pt idx="0">
                  <c:v>27</c:v>
                </c:pt>
                <c:pt idx="1">
                  <c:v>56</c:v>
                </c:pt>
                <c:pt idx="2">
                  <c:v>100</c:v>
                </c:pt>
                <c:pt idx="3">
                  <c:v>134</c:v>
                </c:pt>
                <c:pt idx="4">
                  <c:v>170.5</c:v>
                </c:pt>
              </c:numCache>
            </c:numRef>
          </c:cat>
          <c:val>
            <c:numRef>
              <c:f>Лист1!$K$7:$K$17</c:f>
              <c:numCache>
                <c:formatCode>General</c:formatCode>
                <c:ptCount val="11"/>
                <c:pt idx="0">
                  <c:v>5.333333333333333E-2</c:v>
                </c:pt>
                <c:pt idx="1">
                  <c:v>2.571428571428571E-2</c:v>
                </c:pt>
                <c:pt idx="2">
                  <c:v>1.4400000000000001E-2</c:v>
                </c:pt>
                <c:pt idx="3">
                  <c:v>1.0746268656716417E-2</c:v>
                </c:pt>
                <c:pt idx="4">
                  <c:v>8.4457478005865103E-3</c:v>
                </c:pt>
              </c:numCache>
            </c:numRef>
          </c:val>
        </c:ser>
        <c:ser>
          <c:idx val="8"/>
          <c:order val="8"/>
          <c:marker>
            <c:symbol val="none"/>
          </c:marker>
          <c:cat>
            <c:numRef>
              <c:f>Лист1!$B$7:$B$17</c:f>
              <c:numCache>
                <c:formatCode>General</c:formatCode>
                <c:ptCount val="11"/>
                <c:pt idx="0">
                  <c:v>27</c:v>
                </c:pt>
                <c:pt idx="1">
                  <c:v>56</c:v>
                </c:pt>
                <c:pt idx="2">
                  <c:v>100</c:v>
                </c:pt>
                <c:pt idx="3">
                  <c:v>134</c:v>
                </c:pt>
                <c:pt idx="4">
                  <c:v>170.5</c:v>
                </c:pt>
              </c:numCache>
            </c:numRef>
          </c:cat>
          <c:val>
            <c:numRef>
              <c:f>Лист1!$L$7:$L$17</c:f>
              <c:numCache>
                <c:formatCode>General</c:formatCode>
                <c:ptCount val="11"/>
                <c:pt idx="0">
                  <c:v>4.4077134986225897E-2</c:v>
                </c:pt>
                <c:pt idx="1">
                  <c:v>2.1251475796930343E-2</c:v>
                </c:pt>
                <c:pt idx="2">
                  <c:v>1.1900826446280993E-2</c:v>
                </c:pt>
                <c:pt idx="3">
                  <c:v>8.8812137658813364E-3</c:v>
                </c:pt>
                <c:pt idx="4">
                  <c:v>6.9799568599888508E-3</c:v>
                </c:pt>
              </c:numCache>
            </c:numRef>
          </c:val>
        </c:ser>
        <c:ser>
          <c:idx val="9"/>
          <c:order val="9"/>
          <c:marker>
            <c:symbol val="none"/>
          </c:marker>
          <c:cat>
            <c:numRef>
              <c:f>Лист1!$B$7:$B$17</c:f>
              <c:numCache>
                <c:formatCode>General</c:formatCode>
                <c:ptCount val="11"/>
                <c:pt idx="0">
                  <c:v>27</c:v>
                </c:pt>
                <c:pt idx="1">
                  <c:v>56</c:v>
                </c:pt>
                <c:pt idx="2">
                  <c:v>100</c:v>
                </c:pt>
                <c:pt idx="3">
                  <c:v>134</c:v>
                </c:pt>
                <c:pt idx="4">
                  <c:v>170.5</c:v>
                </c:pt>
              </c:numCache>
            </c:numRef>
          </c:cat>
          <c:val>
            <c:numRef>
              <c:f>Лист1!$M$7:$M$17</c:f>
              <c:numCache>
                <c:formatCode>General</c:formatCode>
                <c:ptCount val="11"/>
                <c:pt idx="0">
                  <c:v>3.7037037037037035E-2</c:v>
                </c:pt>
                <c:pt idx="1">
                  <c:v>1.7857142857142856E-2</c:v>
                </c:pt>
                <c:pt idx="2">
                  <c:v>0.01</c:v>
                </c:pt>
                <c:pt idx="3">
                  <c:v>7.462686567164179E-3</c:v>
                </c:pt>
                <c:pt idx="4">
                  <c:v>5.8651026392961868E-3</c:v>
                </c:pt>
              </c:numCache>
            </c:numRef>
          </c:val>
        </c:ser>
        <c:marker val="1"/>
        <c:axId val="73713920"/>
        <c:axId val="74588160"/>
      </c:lineChart>
      <c:catAx>
        <c:axId val="73713920"/>
        <c:scaling>
          <c:orientation val="minMax"/>
        </c:scaling>
        <c:axPos val="b"/>
        <c:numFmt formatCode="General" sourceLinked="1"/>
        <c:tickLblPos val="nextTo"/>
        <c:crossAx val="74588160"/>
        <c:crosses val="autoZero"/>
        <c:auto val="1"/>
        <c:lblAlgn val="ctr"/>
        <c:lblOffset val="100"/>
      </c:catAx>
      <c:valAx>
        <c:axId val="74588160"/>
        <c:scaling>
          <c:orientation val="minMax"/>
        </c:scaling>
        <c:axPos val="l"/>
        <c:majorGridlines/>
        <c:numFmt formatCode="General" sourceLinked="1"/>
        <c:tickLblPos val="nextTo"/>
        <c:crossAx val="73713920"/>
        <c:crosses val="autoZero"/>
        <c:crossBetween val="between"/>
      </c:valAx>
    </c:plotArea>
    <c:legend>
      <c:legendPos val="r"/>
      <c:layout/>
    </c:legend>
    <c:plotVisOnly val="1"/>
  </c:chart>
  <c:printSettings>
    <c:headerFooter/>
    <c:pageMargins b="0.75000000000000056" l="0.70000000000000051" r="0.70000000000000051" t="0.75000000000000056" header="0.30000000000000027" footer="0.30000000000000027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13</xdr:col>
      <xdr:colOff>133350</xdr:colOff>
      <xdr:row>1</xdr:row>
      <xdr:rowOff>104775</xdr:rowOff>
    </xdr:from>
    <xdr:to>
      <xdr:col>20</xdr:col>
      <xdr:colOff>438150</xdr:colOff>
      <xdr:row>16</xdr:row>
      <xdr:rowOff>161925</xdr:rowOff>
    </xdr:to>
    <xdr:graphicFrame macro="">
      <xdr:nvGraphicFramePr>
        <xdr:cNvPr id="2" name="Диаграмма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T46"/>
  <sheetViews>
    <sheetView tabSelected="1" workbookViewId="0">
      <selection activeCell="G16" sqref="G16"/>
    </sheetView>
  </sheetViews>
  <sheetFormatPr defaultRowHeight="15"/>
  <cols>
    <col min="3" max="9" width="7.7109375" customWidth="1"/>
  </cols>
  <sheetData>
    <row r="2" spans="1:13">
      <c r="A2" s="7" t="s">
        <v>2</v>
      </c>
      <c r="B2" s="7">
        <v>12</v>
      </c>
      <c r="C2" t="s">
        <v>9</v>
      </c>
      <c r="K2" t="s">
        <v>0</v>
      </c>
      <c r="L2" s="9" t="s">
        <v>5</v>
      </c>
    </row>
    <row r="3" spans="1:13">
      <c r="K3" t="s">
        <v>1</v>
      </c>
      <c r="L3" s="9" t="s">
        <v>6</v>
      </c>
    </row>
    <row r="4" spans="1:13" ht="15.75" thickBot="1">
      <c r="D4" s="28" t="s">
        <v>8</v>
      </c>
      <c r="E4" s="28"/>
      <c r="F4" s="28"/>
      <c r="G4" s="28"/>
      <c r="H4" s="28"/>
      <c r="I4" s="28"/>
      <c r="K4" s="10" t="s">
        <v>4</v>
      </c>
      <c r="L4" s="9" t="s">
        <v>7</v>
      </c>
    </row>
    <row r="5" spans="1:13" ht="15.75" thickBot="1">
      <c r="B5" s="1" t="s">
        <v>3</v>
      </c>
      <c r="C5" s="4">
        <v>2</v>
      </c>
      <c r="D5" s="5">
        <v>3</v>
      </c>
      <c r="E5" s="5">
        <v>4</v>
      </c>
      <c r="F5" s="5">
        <v>5</v>
      </c>
      <c r="G5" s="5">
        <v>6</v>
      </c>
      <c r="H5" s="5">
        <v>7</v>
      </c>
      <c r="I5" s="6">
        <v>8</v>
      </c>
      <c r="J5" s="6">
        <v>9</v>
      </c>
      <c r="K5" s="6">
        <v>10</v>
      </c>
      <c r="L5" s="6">
        <v>11</v>
      </c>
      <c r="M5" s="6">
        <v>12</v>
      </c>
    </row>
    <row r="6" spans="1:13">
      <c r="B6" s="2">
        <v>22</v>
      </c>
      <c r="C6">
        <f>(($B$2/($B6*C$5))*$B$2)/C$5</f>
        <v>1.6363636363636362</v>
      </c>
      <c r="D6">
        <f t="shared" ref="D6:M6" si="0">(($B$2/($B6*D$5))*$B$2)/D$5</f>
        <v>0.72727272727272718</v>
      </c>
      <c r="E6">
        <f t="shared" si="0"/>
        <v>0.40909090909090906</v>
      </c>
      <c r="F6">
        <f t="shared" si="0"/>
        <v>0.26181818181818184</v>
      </c>
      <c r="G6">
        <f t="shared" si="0"/>
        <v>0.1818181818181818</v>
      </c>
      <c r="H6">
        <f t="shared" si="0"/>
        <v>0.13358070500927643</v>
      </c>
      <c r="I6">
        <f t="shared" si="0"/>
        <v>0.10227272727272727</v>
      </c>
      <c r="J6">
        <f t="shared" si="0"/>
        <v>8.0808080808080815E-2</v>
      </c>
      <c r="K6">
        <f t="shared" si="0"/>
        <v>6.545454545454546E-2</v>
      </c>
      <c r="L6">
        <f t="shared" si="0"/>
        <v>5.4094665664913603E-2</v>
      </c>
      <c r="M6">
        <f t="shared" si="0"/>
        <v>4.5454545454545449E-2</v>
      </c>
    </row>
    <row r="7" spans="1:13">
      <c r="B7" s="2">
        <v>27</v>
      </c>
      <c r="C7">
        <f>(($B$2/($B7*C$5))*$B$2)/C$5</f>
        <v>1.3333333333333333</v>
      </c>
      <c r="D7">
        <f>(($B$2/($B7*D$5))*$B$2)/D$5</f>
        <v>0.59259259259259256</v>
      </c>
      <c r="E7">
        <f t="shared" ref="E7:M7" si="1">(($B$2/($B7*E$5))*$B$2)/E$5</f>
        <v>0.33333333333333331</v>
      </c>
      <c r="F7">
        <f t="shared" si="1"/>
        <v>0.21333333333333332</v>
      </c>
      <c r="G7">
        <f t="shared" si="1"/>
        <v>0.14814814814814814</v>
      </c>
      <c r="H7">
        <f t="shared" si="1"/>
        <v>0.10884353741496598</v>
      </c>
      <c r="I7">
        <f t="shared" si="1"/>
        <v>8.3333333333333329E-2</v>
      </c>
      <c r="J7">
        <f t="shared" si="1"/>
        <v>6.5843621399176946E-2</v>
      </c>
      <c r="K7">
        <f t="shared" si="1"/>
        <v>5.333333333333333E-2</v>
      </c>
      <c r="L7">
        <f t="shared" si="1"/>
        <v>4.4077134986225897E-2</v>
      </c>
      <c r="M7">
        <f t="shared" si="1"/>
        <v>3.7037037037037035E-2</v>
      </c>
    </row>
    <row r="8" spans="1:13">
      <c r="B8" s="2">
        <v>56</v>
      </c>
      <c r="C8">
        <f t="shared" ref="C8:C11" si="2">(($B$2/($B8*C$5))*$B$2)/C$5</f>
        <v>0.64285714285714279</v>
      </c>
      <c r="D8">
        <f t="shared" ref="D8:M11" si="3">(($B$2/($B8*D$5))*$B$2)/D$5</f>
        <v>0.2857142857142857</v>
      </c>
      <c r="E8">
        <f t="shared" si="3"/>
        <v>0.1607142857142857</v>
      </c>
      <c r="F8">
        <f t="shared" si="3"/>
        <v>0.10285714285714284</v>
      </c>
      <c r="G8">
        <f t="shared" si="3"/>
        <v>7.1428571428571425E-2</v>
      </c>
      <c r="H8">
        <f t="shared" si="3"/>
        <v>5.2478134110787167E-2</v>
      </c>
      <c r="I8">
        <f t="shared" si="3"/>
        <v>4.0178571428571425E-2</v>
      </c>
      <c r="J8">
        <f t="shared" si="3"/>
        <v>3.1746031746031744E-2</v>
      </c>
      <c r="K8">
        <f t="shared" si="3"/>
        <v>2.571428571428571E-2</v>
      </c>
      <c r="L8">
        <f t="shared" si="3"/>
        <v>2.1251475796930343E-2</v>
      </c>
      <c r="M8">
        <f t="shared" si="3"/>
        <v>1.7857142857142856E-2</v>
      </c>
    </row>
    <row r="9" spans="1:13">
      <c r="B9" s="2">
        <v>100</v>
      </c>
      <c r="C9">
        <f t="shared" si="2"/>
        <v>0.36</v>
      </c>
      <c r="D9">
        <f t="shared" si="3"/>
        <v>0.16</v>
      </c>
      <c r="E9">
        <f t="shared" si="3"/>
        <v>0.09</v>
      </c>
      <c r="F9">
        <f t="shared" si="3"/>
        <v>5.7600000000000005E-2</v>
      </c>
      <c r="G9">
        <f t="shared" si="3"/>
        <v>0.04</v>
      </c>
      <c r="H9">
        <f t="shared" si="3"/>
        <v>2.9387755102040818E-2</v>
      </c>
      <c r="I9">
        <f t="shared" si="3"/>
        <v>2.2499999999999999E-2</v>
      </c>
      <c r="J9">
        <f t="shared" si="3"/>
        <v>1.7777777777777778E-2</v>
      </c>
      <c r="K9">
        <f t="shared" si="3"/>
        <v>1.4400000000000001E-2</v>
      </c>
      <c r="L9">
        <f t="shared" si="3"/>
        <v>1.1900826446280993E-2</v>
      </c>
      <c r="M9">
        <f t="shared" si="3"/>
        <v>0.01</v>
      </c>
    </row>
    <row r="10" spans="1:13">
      <c r="B10" s="2">
        <v>134</v>
      </c>
      <c r="C10">
        <f t="shared" si="2"/>
        <v>0.26865671641791045</v>
      </c>
      <c r="D10">
        <f t="shared" si="3"/>
        <v>0.11940298507462686</v>
      </c>
      <c r="E10">
        <f t="shared" si="3"/>
        <v>6.7164179104477612E-2</v>
      </c>
      <c r="F10">
        <f t="shared" si="3"/>
        <v>4.2985074626865669E-2</v>
      </c>
      <c r="G10">
        <f t="shared" si="3"/>
        <v>2.9850746268656716E-2</v>
      </c>
      <c r="H10">
        <f t="shared" si="3"/>
        <v>2.1931160523911055E-2</v>
      </c>
      <c r="I10">
        <f t="shared" si="3"/>
        <v>1.6791044776119403E-2</v>
      </c>
      <c r="J10">
        <f t="shared" si="3"/>
        <v>1.3266998341625208E-2</v>
      </c>
      <c r="K10">
        <f t="shared" si="3"/>
        <v>1.0746268656716417E-2</v>
      </c>
      <c r="L10">
        <f t="shared" si="3"/>
        <v>8.8812137658813364E-3</v>
      </c>
      <c r="M10">
        <f t="shared" si="3"/>
        <v>7.462686567164179E-3</v>
      </c>
    </row>
    <row r="11" spans="1:13">
      <c r="B11" s="2">
        <v>170.5</v>
      </c>
      <c r="C11">
        <f t="shared" si="2"/>
        <v>0.21114369501466279</v>
      </c>
      <c r="D11">
        <f t="shared" si="3"/>
        <v>9.3841642228738989E-2</v>
      </c>
      <c r="E11">
        <f t="shared" si="3"/>
        <v>5.2785923753665698E-2</v>
      </c>
      <c r="F11">
        <f t="shared" si="3"/>
        <v>3.3782991202346041E-2</v>
      </c>
      <c r="G11">
        <f t="shared" si="3"/>
        <v>2.3460410557184747E-2</v>
      </c>
      <c r="H11">
        <f t="shared" si="3"/>
        <v>1.7236220001196959E-2</v>
      </c>
      <c r="I11">
        <f t="shared" si="3"/>
        <v>1.3196480938416424E-2</v>
      </c>
      <c r="J11">
        <f t="shared" si="3"/>
        <v>1.0426849136526556E-2</v>
      </c>
      <c r="K11">
        <f t="shared" si="3"/>
        <v>8.4457478005865103E-3</v>
      </c>
      <c r="L11">
        <f t="shared" si="3"/>
        <v>6.9799568599888508E-3</v>
      </c>
      <c r="M11">
        <f t="shared" si="3"/>
        <v>5.8651026392961868E-3</v>
      </c>
    </row>
    <row r="12" spans="1:13">
      <c r="B12" s="2"/>
    </row>
    <row r="13" spans="1:13">
      <c r="B13" s="2"/>
    </row>
    <row r="14" spans="1:13">
      <c r="B14" s="2"/>
    </row>
    <row r="15" spans="1:13">
      <c r="B15" s="2"/>
    </row>
    <row r="16" spans="1:13">
      <c r="B16" s="2"/>
    </row>
    <row r="17" spans="2:18" ht="15.75" thickBot="1">
      <c r="B17" s="3"/>
    </row>
    <row r="22" spans="2:18">
      <c r="B22" s="7">
        <v>12</v>
      </c>
      <c r="C22" t="s">
        <v>9</v>
      </c>
      <c r="K22" t="s">
        <v>0</v>
      </c>
      <c r="L22" s="9" t="s">
        <v>5</v>
      </c>
    </row>
    <row r="23" spans="2:18">
      <c r="K23" t="s">
        <v>1</v>
      </c>
      <c r="L23" s="9" t="s">
        <v>6</v>
      </c>
    </row>
    <row r="24" spans="2:18" ht="15.75" thickBot="1">
      <c r="D24" s="28" t="s">
        <v>17</v>
      </c>
      <c r="E24" s="28"/>
      <c r="F24" s="28"/>
      <c r="G24" s="28"/>
      <c r="H24" s="28"/>
      <c r="I24" s="28"/>
      <c r="K24" s="10" t="s">
        <v>4</v>
      </c>
      <c r="L24" s="9" t="s">
        <v>7</v>
      </c>
    </row>
    <row r="25" spans="2:18" ht="15.75" thickBot="1">
      <c r="B25" s="1" t="s">
        <v>3</v>
      </c>
      <c r="C25" s="4">
        <v>2</v>
      </c>
      <c r="D25" s="5">
        <v>3</v>
      </c>
      <c r="E25" s="5">
        <v>4</v>
      </c>
      <c r="F25" s="5">
        <v>5</v>
      </c>
      <c r="G25" s="5">
        <v>6</v>
      </c>
      <c r="H25" s="5">
        <v>7</v>
      </c>
      <c r="I25" s="6">
        <v>8</v>
      </c>
      <c r="J25" s="6">
        <v>9</v>
      </c>
      <c r="K25" s="6">
        <v>10</v>
      </c>
      <c r="L25" s="6">
        <v>11</v>
      </c>
      <c r="M25" s="6">
        <v>12</v>
      </c>
    </row>
    <row r="26" spans="2:18">
      <c r="B26" s="2">
        <v>22</v>
      </c>
      <c r="C26">
        <f t="shared" ref="C26:M31" si="4">$B$22/($B26*C$25)</f>
        <v>0.27272727272727271</v>
      </c>
      <c r="D26">
        <f t="shared" si="4"/>
        <v>0.18181818181818182</v>
      </c>
      <c r="E26">
        <f t="shared" si="4"/>
        <v>0.13636363636363635</v>
      </c>
      <c r="F26">
        <f t="shared" si="4"/>
        <v>0.10909090909090909</v>
      </c>
      <c r="G26">
        <f t="shared" si="4"/>
        <v>9.0909090909090912E-2</v>
      </c>
      <c r="H26">
        <f t="shared" si="4"/>
        <v>7.792207792207792E-2</v>
      </c>
      <c r="I26">
        <f t="shared" si="4"/>
        <v>6.8181818181818177E-2</v>
      </c>
      <c r="J26">
        <f t="shared" si="4"/>
        <v>6.0606060606060608E-2</v>
      </c>
      <c r="K26">
        <f t="shared" si="4"/>
        <v>5.4545454545454543E-2</v>
      </c>
      <c r="L26">
        <f t="shared" si="4"/>
        <v>4.9586776859504134E-2</v>
      </c>
      <c r="M26">
        <f t="shared" si="4"/>
        <v>4.5454545454545456E-2</v>
      </c>
    </row>
    <row r="27" spans="2:18">
      <c r="B27" s="2">
        <v>27</v>
      </c>
      <c r="C27">
        <f t="shared" si="4"/>
        <v>0.22222222222222221</v>
      </c>
      <c r="D27">
        <f t="shared" si="4"/>
        <v>0.14814814814814814</v>
      </c>
      <c r="E27">
        <f t="shared" si="4"/>
        <v>0.1111111111111111</v>
      </c>
      <c r="F27">
        <f t="shared" si="4"/>
        <v>8.8888888888888892E-2</v>
      </c>
      <c r="G27">
        <f t="shared" si="4"/>
        <v>7.407407407407407E-2</v>
      </c>
      <c r="H27">
        <f t="shared" si="4"/>
        <v>6.3492063492063489E-2</v>
      </c>
      <c r="I27">
        <f t="shared" si="4"/>
        <v>5.5555555555555552E-2</v>
      </c>
      <c r="J27">
        <f t="shared" si="4"/>
        <v>4.9382716049382713E-2</v>
      </c>
      <c r="K27">
        <f t="shared" si="4"/>
        <v>4.4444444444444446E-2</v>
      </c>
      <c r="L27">
        <f t="shared" si="4"/>
        <v>4.0404040404040407E-2</v>
      </c>
      <c r="M27">
        <f t="shared" si="4"/>
        <v>3.7037037037037035E-2</v>
      </c>
    </row>
    <row r="28" spans="2:18">
      <c r="B28" s="2">
        <v>56</v>
      </c>
      <c r="C28">
        <f t="shared" ref="C28:C31" si="5">$B$22/($B28*C$25)</f>
        <v>0.10714285714285714</v>
      </c>
      <c r="D28">
        <f t="shared" si="4"/>
        <v>7.1428571428571425E-2</v>
      </c>
      <c r="E28">
        <f t="shared" si="4"/>
        <v>5.3571428571428568E-2</v>
      </c>
      <c r="F28">
        <f t="shared" si="4"/>
        <v>4.2857142857142858E-2</v>
      </c>
      <c r="G28">
        <f t="shared" si="4"/>
        <v>3.5714285714285712E-2</v>
      </c>
      <c r="H28">
        <f t="shared" si="4"/>
        <v>3.0612244897959183E-2</v>
      </c>
      <c r="I28">
        <f t="shared" si="4"/>
        <v>2.6785714285714284E-2</v>
      </c>
      <c r="J28">
        <f t="shared" si="4"/>
        <v>2.3809523809523808E-2</v>
      </c>
      <c r="K28">
        <f t="shared" si="4"/>
        <v>2.1428571428571429E-2</v>
      </c>
      <c r="L28">
        <f t="shared" si="4"/>
        <v>1.948051948051948E-2</v>
      </c>
      <c r="M28">
        <f t="shared" si="4"/>
        <v>1.7857142857142856E-2</v>
      </c>
      <c r="Q28">
        <f>12/150</f>
        <v>0.08</v>
      </c>
      <c r="R28">
        <f>12/100</f>
        <v>0.12</v>
      </c>
    </row>
    <row r="29" spans="2:18">
      <c r="B29" s="2">
        <v>100</v>
      </c>
      <c r="C29">
        <f t="shared" si="5"/>
        <v>0.06</v>
      </c>
      <c r="D29">
        <f t="shared" si="4"/>
        <v>0.04</v>
      </c>
      <c r="E29">
        <f t="shared" si="4"/>
        <v>0.03</v>
      </c>
      <c r="F29">
        <f t="shared" si="4"/>
        <v>2.4E-2</v>
      </c>
      <c r="G29">
        <f t="shared" si="4"/>
        <v>0.02</v>
      </c>
      <c r="H29">
        <f t="shared" si="4"/>
        <v>1.7142857142857144E-2</v>
      </c>
      <c r="I29">
        <f t="shared" si="4"/>
        <v>1.4999999999999999E-2</v>
      </c>
      <c r="J29">
        <f t="shared" si="4"/>
        <v>1.3333333333333334E-2</v>
      </c>
      <c r="K29">
        <f t="shared" si="4"/>
        <v>1.2E-2</v>
      </c>
      <c r="L29">
        <f t="shared" si="4"/>
        <v>1.090909090909091E-2</v>
      </c>
      <c r="M29">
        <f t="shared" si="4"/>
        <v>0.01</v>
      </c>
      <c r="Q29">
        <f>12*Q28</f>
        <v>0.96</v>
      </c>
      <c r="R29">
        <f>12*R28</f>
        <v>1.44</v>
      </c>
    </row>
    <row r="30" spans="2:18">
      <c r="B30" s="2">
        <v>134</v>
      </c>
      <c r="C30">
        <f t="shared" si="5"/>
        <v>4.4776119402985072E-2</v>
      </c>
      <c r="D30">
        <f t="shared" si="4"/>
        <v>2.9850746268656716E-2</v>
      </c>
      <c r="E30">
        <f t="shared" si="4"/>
        <v>2.2388059701492536E-2</v>
      </c>
      <c r="F30">
        <f t="shared" si="4"/>
        <v>1.7910447761194031E-2</v>
      </c>
      <c r="G30">
        <f t="shared" si="4"/>
        <v>1.4925373134328358E-2</v>
      </c>
      <c r="H30">
        <f t="shared" si="4"/>
        <v>1.279317697228145E-2</v>
      </c>
      <c r="I30">
        <f t="shared" si="4"/>
        <v>1.1194029850746268E-2</v>
      </c>
      <c r="J30">
        <f t="shared" si="4"/>
        <v>9.9502487562189053E-3</v>
      </c>
      <c r="K30">
        <f t="shared" si="4"/>
        <v>8.9552238805970154E-3</v>
      </c>
      <c r="L30">
        <f t="shared" si="4"/>
        <v>8.1411126187245584E-3</v>
      </c>
      <c r="M30">
        <f t="shared" si="4"/>
        <v>7.462686567164179E-3</v>
      </c>
    </row>
    <row r="31" spans="2:18">
      <c r="B31" s="2">
        <v>170.5</v>
      </c>
      <c r="C31">
        <f t="shared" si="5"/>
        <v>3.519061583577713E-2</v>
      </c>
      <c r="D31">
        <f t="shared" si="4"/>
        <v>2.3460410557184751E-2</v>
      </c>
      <c r="E31">
        <f t="shared" si="4"/>
        <v>1.7595307917888565E-2</v>
      </c>
      <c r="F31">
        <f t="shared" si="4"/>
        <v>1.407624633431085E-2</v>
      </c>
      <c r="G31">
        <f t="shared" si="4"/>
        <v>1.1730205278592375E-2</v>
      </c>
      <c r="H31">
        <f t="shared" si="4"/>
        <v>1.0054461667364893E-2</v>
      </c>
      <c r="I31">
        <f t="shared" si="4"/>
        <v>8.7976539589442824E-3</v>
      </c>
      <c r="J31">
        <f t="shared" si="4"/>
        <v>7.8201368523949169E-3</v>
      </c>
      <c r="K31">
        <f t="shared" si="4"/>
        <v>7.0381231671554252E-3</v>
      </c>
      <c r="L31">
        <f t="shared" si="4"/>
        <v>6.3982937883231136E-3</v>
      </c>
      <c r="M31">
        <f t="shared" si="4"/>
        <v>5.8651026392961877E-3</v>
      </c>
    </row>
    <row r="32" spans="2:18">
      <c r="B32" s="2"/>
    </row>
    <row r="33" spans="2:20">
      <c r="B33" s="2"/>
      <c r="Q33" t="s">
        <v>10</v>
      </c>
      <c r="R33">
        <v>0.45</v>
      </c>
      <c r="S33" t="s">
        <v>5</v>
      </c>
    </row>
    <row r="34" spans="2:20">
      <c r="B34" s="2"/>
      <c r="Q34" t="s">
        <v>11</v>
      </c>
      <c r="R34">
        <f>12*R33</f>
        <v>5.4</v>
      </c>
    </row>
    <row r="35" spans="2:20">
      <c r="B35" s="2"/>
      <c r="Q35" s="11" t="s">
        <v>12</v>
      </c>
      <c r="R35">
        <f>R34/2</f>
        <v>2.7</v>
      </c>
    </row>
    <row r="36" spans="2:20" ht="15.75" thickBot="1">
      <c r="B36" s="2"/>
    </row>
    <row r="37" spans="2:20" ht="15.75" thickBot="1">
      <c r="B37" s="3"/>
      <c r="P37" s="29" t="s">
        <v>16</v>
      </c>
      <c r="Q37" s="30"/>
      <c r="R37" s="30"/>
      <c r="S37" s="30"/>
      <c r="T37" s="31"/>
    </row>
    <row r="38" spans="2:20" ht="15.75" thickBot="1">
      <c r="P38" s="12"/>
      <c r="Q38" s="15" t="s">
        <v>13</v>
      </c>
      <c r="R38" s="15" t="s">
        <v>14</v>
      </c>
      <c r="S38" s="15" t="s">
        <v>15</v>
      </c>
      <c r="T38" s="13"/>
    </row>
    <row r="39" spans="2:20">
      <c r="Q39" s="16">
        <v>12</v>
      </c>
      <c r="R39" s="17">
        <v>0.1</v>
      </c>
      <c r="S39" s="18">
        <f>Q39*R39</f>
        <v>1.2000000000000002</v>
      </c>
      <c r="T39" s="14" t="s">
        <v>6</v>
      </c>
    </row>
    <row r="40" spans="2:20">
      <c r="Q40" s="19">
        <v>12</v>
      </c>
      <c r="R40" s="20">
        <v>0.125</v>
      </c>
      <c r="S40" s="21">
        <f t="shared" ref="S40:S42" si="6">Q40*R40</f>
        <v>1.5</v>
      </c>
      <c r="T40" s="14" t="s">
        <v>6</v>
      </c>
    </row>
    <row r="41" spans="2:20">
      <c r="Q41" s="19">
        <v>12</v>
      </c>
      <c r="R41" s="20">
        <v>0.13500000000000001</v>
      </c>
      <c r="S41" s="21">
        <f t="shared" si="6"/>
        <v>1.62</v>
      </c>
      <c r="T41" s="14" t="s">
        <v>6</v>
      </c>
    </row>
    <row r="42" spans="2:20">
      <c r="Q42" s="22">
        <v>12</v>
      </c>
      <c r="R42" s="23">
        <v>0.155</v>
      </c>
      <c r="S42" s="24">
        <f t="shared" si="6"/>
        <v>1.8599999999999999</v>
      </c>
      <c r="T42" s="7" t="s">
        <v>6</v>
      </c>
    </row>
    <row r="43" spans="2:20" ht="15.75" thickBot="1">
      <c r="Q43" s="25">
        <v>12</v>
      </c>
      <c r="R43" s="26">
        <v>0.17249999999999999</v>
      </c>
      <c r="S43" s="27">
        <f t="shared" ref="S43" si="7">Q43*R43</f>
        <v>2.0699999999999998</v>
      </c>
      <c r="T43" s="14" t="s">
        <v>6</v>
      </c>
    </row>
    <row r="44" spans="2:20">
      <c r="Q44" s="8"/>
      <c r="R44" s="8"/>
      <c r="S44" s="8"/>
    </row>
    <row r="45" spans="2:20">
      <c r="Q45" s="8"/>
      <c r="R45" s="8"/>
      <c r="S45" s="8"/>
    </row>
    <row r="46" spans="2:20">
      <c r="Q46" s="8"/>
      <c r="R46" s="8"/>
      <c r="S46" s="8"/>
    </row>
  </sheetData>
  <mergeCells count="3">
    <mergeCell ref="D4:I4"/>
    <mergeCell ref="D24:I24"/>
    <mergeCell ref="P37:T37"/>
  </mergeCells>
  <pageMargins left="0.7" right="0.7" top="0.75" bottom="0.75" header="0.3" footer="0.3"/>
  <pageSetup paperSize="9" orientation="portrait" horizontalDpi="300" verticalDpi="0" copies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SiberiaSoft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Krazy_killer</dc:creator>
  <cp:lastModifiedBy>Krazy_killer</cp:lastModifiedBy>
  <dcterms:created xsi:type="dcterms:W3CDTF">2010-11-01T13:52:20Z</dcterms:created>
  <dcterms:modified xsi:type="dcterms:W3CDTF">2010-11-14T14:30:20Z</dcterms:modified>
</cp:coreProperties>
</file>